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GFDG" sheetId="1" r:id="rId3"/>
  </sheets>
  <definedNames/>
  <calcPr/>
</workbook>
</file>

<file path=xl/sharedStrings.xml><?xml version="1.0" encoding="utf-8"?>
<sst xmlns="http://schemas.openxmlformats.org/spreadsheetml/2006/main" count="116" uniqueCount="81">
  <si>
    <t>2021-2022 YILI KAMPANYA DÖNEMİ ÇUMRA ŞEKER FABRİKASI MEYDAN HİZMETLERİ</t>
  </si>
  <si>
    <t>ÇUMRA ŞEKER FABRİKASI 1. PAKET MEYDAN HİZMETLERİ</t>
  </si>
  <si>
    <t>İşin Konusu</t>
  </si>
  <si>
    <t>İşin Miktarı ±%40 toleranslı/TON</t>
  </si>
  <si>
    <t>Hareket görmesi gereken günlük mik. ±%40 toleranslı</t>
  </si>
  <si>
    <t>İşin yapılacağı yer</t>
  </si>
  <si>
    <t>Taşınacak Mesafe ±%30 toleranslı</t>
  </si>
  <si>
    <t>Birim Fiyat</t>
  </si>
  <si>
    <t>Tutar</t>
  </si>
  <si>
    <t>A1</t>
  </si>
  <si>
    <t xml:space="preserve">Kireç taşı tahmil – tahliyesi – nakli ile kireç ocağı bunkerine verme işi </t>
  </si>
  <si>
    <t>650 ton / gün</t>
  </si>
  <si>
    <t>Fabrika içi Stok sahasından kireçocağı bunkerine</t>
  </si>
  <si>
    <t>60 mt</t>
  </si>
  <si>
    <t>A2</t>
  </si>
  <si>
    <t>Kok kömür tahmil – tahliyesi ve nakli ile kireç ocağı bunkerine verme işi</t>
  </si>
  <si>
    <t>50 ton / gün</t>
  </si>
  <si>
    <t>A3</t>
  </si>
  <si>
    <t>Kireç tahmil tahliyesi ve nakli ile kireç bunkerine verme işi</t>
  </si>
  <si>
    <t>60 ton / gün</t>
  </si>
  <si>
    <t>15 mt</t>
  </si>
  <si>
    <t>B1</t>
  </si>
  <si>
    <t>Fabrika sahası içinde meydan tesislerinden çıkan muhtelif atığın tahmil,tahliye ve taşıma işi</t>
  </si>
  <si>
    <t>125 ton / gün</t>
  </si>
  <si>
    <t>Fabrika sahası meydan tesislerinden fabrika dışı döküm alanına</t>
  </si>
  <si>
    <t>9 km</t>
  </si>
  <si>
    <t>B2</t>
  </si>
  <si>
    <t>1.750 ton / gün</t>
  </si>
  <si>
    <t>5 km</t>
  </si>
  <si>
    <t>B3</t>
  </si>
  <si>
    <t>3 km</t>
  </si>
  <si>
    <t>B4</t>
  </si>
  <si>
    <t>24,5 km</t>
  </si>
  <si>
    <t>B5</t>
  </si>
  <si>
    <t>40 km</t>
  </si>
  <si>
    <t xml:space="preserve">ARA TOPLAM </t>
  </si>
  <si>
    <t>ÇUMRA ŞEKER FABRİKASI 2. PAKET MEYDAN HİZMETLERİ</t>
  </si>
  <si>
    <t>Fabrika dahilinde tahmil tahliyesi ve taşıması yapılarak bunkere  ve kanala verilmesi gereken malzemelerin cinsi evsafı</t>
  </si>
  <si>
    <t>2021-2022 kampanyası yaklaşık miktarı ± %40 toleranslı/TON</t>
  </si>
  <si>
    <t>Hareket görmesi gereken günlük miktar</t>
  </si>
  <si>
    <t>Fabrika dahilinde yaklaşık taşınacağı mesafe ve yerleri ±%30 toleranslı</t>
  </si>
  <si>
    <t>Yer silosundan kanallara pancar nakliyesi işi</t>
  </si>
  <si>
    <t>0-18.000 ton / gün</t>
  </si>
  <si>
    <t>300 metre fabrika içi yer silosundan pancar bant kanalına</t>
  </si>
  <si>
    <t xml:space="preserve">ÇUMRA ŞEKER FABRİKASI 3. PAKET MEYDAN HİZMETLERİ </t>
  </si>
  <si>
    <t xml:space="preserve">İşin Konusu </t>
  </si>
  <si>
    <t>Hareket görmesi gereken günlük mik.±%40 toleranslı</t>
  </si>
  <si>
    <t>İşin yapılacağı Yer</t>
  </si>
  <si>
    <t>A</t>
  </si>
  <si>
    <t>Linyit Kömürü+kalsit</t>
  </si>
  <si>
    <t>1.000-2.000 ton / gün</t>
  </si>
  <si>
    <t>Fabrika içi stok sahasından kömür hazırlama yerinde banda verme</t>
  </si>
  <si>
    <t>500 metre</t>
  </si>
  <si>
    <t>Linyit Kömür Paçal Yapımı+kalsit</t>
  </si>
  <si>
    <t>Linyit Kömür Bunkere Verme İşi</t>
  </si>
  <si>
    <t>A-1</t>
  </si>
  <si>
    <t>150-300  ton / gün</t>
  </si>
  <si>
    <t xml:space="preserve">Fabrika dışı 2.parsel  stok sahasından kömür hazırlama yerinde banda verme </t>
  </si>
  <si>
    <t>2200 metre</t>
  </si>
  <si>
    <t>B</t>
  </si>
  <si>
    <t>Kül+Cüruf Nakli</t>
  </si>
  <si>
    <t>700 ton / gün</t>
  </si>
  <si>
    <t xml:space="preserve">Fabrika sahası meydan tesislerinden fabrika dışı döküm alanına </t>
  </si>
  <si>
    <t>Kül+Cüruf Bertarafı</t>
  </si>
  <si>
    <t>C</t>
  </si>
  <si>
    <t>Fabrika sahası içinde ham fabrikadan çıkan filtre toprağı ve muhtelif atıkların tahmil, tahliye ve taşıma işi</t>
  </si>
  <si>
    <t>1100 ton / gün</t>
  </si>
  <si>
    <t>D</t>
  </si>
  <si>
    <t xml:space="preserve">Linyit kömürü:
Tahmil-tahliyesi ve nakli yapılarak küspe kurutma tesisi kömür beslemesine verme işi </t>
  </si>
  <si>
    <t>80 ton / gün</t>
  </si>
  <si>
    <t xml:space="preserve">Fabrika içi stok sahasından kömür hazırlama yerinde banda verme </t>
  </si>
  <si>
    <t>D-1</t>
  </si>
  <si>
    <t>E</t>
  </si>
  <si>
    <t>Fabrika sahası içinde Küspe Kurutma Tesisinden çıkan muhtelif atığın tahmil, tahliye ve taşıma işi</t>
  </si>
  <si>
    <t>12 ton / gün</t>
  </si>
  <si>
    <t>F</t>
  </si>
  <si>
    <t>Fabrika kömür sahasına gelen kömürlerin ihtiyaç olması halinde tumbalama yapılması</t>
  </si>
  <si>
    <t>1000 ton / gün</t>
  </si>
  <si>
    <t>Fabrika kömür sahası iç alanına</t>
  </si>
  <si>
    <t>ARA TOPLAM</t>
  </si>
  <si>
    <t>GENEL TOPLAM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</si>
</sst>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.00\ &quot;TL&quot;"/>
    <numFmt numFmtId="165" formatCode="#,##0.0000\ &quot;TL&quot;"/>
  </numFmts>
  <fonts count="5">
    <font>
      <sz val="11.0"/>
      <color rgb="FF000000"/>
      <name val="Calibri"/>
    </font>
    <font>
      <b/>
      <sz val="9.0"/>
      <color rgb="FF000000"/>
      <name val="Arial"/>
    </font>
    <font/>
    <font>
      <b/>
      <sz val="9.0"/>
      <name val="Arial"/>
    </font>
    <font>
      <sz val="9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4CCCC"/>
        <bgColor rgb="FFF4CCCC"/>
      </patternFill>
    </fill>
  </fills>
  <borders count="1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shrinkToFit="0" vertical="center" wrapText="1"/>
    </xf>
    <xf borderId="2" fillId="0" fontId="2" numFmtId="0" xfId="0" applyBorder="1" applyFont="1"/>
    <xf borderId="3" fillId="0" fontId="2" numFmtId="0" xfId="0" applyBorder="1" applyFont="1"/>
    <xf borderId="1" fillId="2" fontId="3" numFmtId="0" xfId="0" applyAlignment="1" applyBorder="1" applyFill="1" applyFont="1">
      <alignment horizontal="center" vertical="center"/>
    </xf>
    <xf borderId="1" fillId="0" fontId="1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center" shrinkToFit="0" vertical="center" wrapText="1"/>
    </xf>
    <xf borderId="4" fillId="0" fontId="4" numFmtId="0" xfId="0" applyAlignment="1" applyBorder="1" applyFont="1">
      <alignment horizontal="center" vertical="center"/>
    </xf>
    <xf borderId="4" fillId="0" fontId="4" numFmtId="0" xfId="0" applyAlignment="1" applyBorder="1" applyFont="1">
      <alignment horizontal="center" shrinkToFit="0" vertical="center" wrapText="1"/>
    </xf>
    <xf borderId="4" fillId="0" fontId="4" numFmtId="3" xfId="0" applyAlignment="1" applyBorder="1" applyFont="1" applyNumberFormat="1">
      <alignment horizontal="center" vertical="center"/>
    </xf>
    <xf borderId="4" fillId="0" fontId="4" numFmtId="164" xfId="0" applyAlignment="1" applyBorder="1" applyFont="1" applyNumberFormat="1">
      <alignment horizontal="center" vertical="center"/>
    </xf>
    <xf borderId="4" fillId="0" fontId="4" numFmtId="3" xfId="0" applyAlignment="1" applyBorder="1" applyFont="1" applyNumberFormat="1">
      <alignment horizontal="center" readingOrder="0" vertical="center"/>
    </xf>
    <xf borderId="4" fillId="0" fontId="4" numFmtId="0" xfId="0" applyAlignment="1" applyBorder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4" fillId="0" fontId="1" numFmtId="164" xfId="0" applyAlignment="1" applyBorder="1" applyFont="1" applyNumberFormat="1">
      <alignment horizontal="center" vertical="center"/>
    </xf>
    <xf borderId="4" fillId="0" fontId="1" numFmtId="0" xfId="0" applyAlignment="1" applyBorder="1" applyFont="1">
      <alignment horizontal="center" readingOrder="0" shrinkToFit="0" vertical="center" wrapText="1"/>
    </xf>
    <xf borderId="1" fillId="0" fontId="4" numFmtId="0" xfId="0" applyAlignment="1" applyBorder="1" applyFont="1">
      <alignment horizontal="center" shrinkToFit="0" vertical="center" wrapText="1"/>
    </xf>
    <xf borderId="4" fillId="0" fontId="4" numFmtId="165" xfId="0" applyAlignment="1" applyBorder="1" applyFont="1" applyNumberFormat="1">
      <alignment horizontal="center" vertical="center"/>
    </xf>
    <xf borderId="0" fillId="0" fontId="1" numFmtId="164" xfId="0" applyAlignment="1" applyFont="1" applyNumberFormat="1">
      <alignment horizontal="center" vertical="center"/>
    </xf>
    <xf borderId="1" fillId="2" fontId="3" numFmtId="0" xfId="0" applyAlignment="1" applyBorder="1" applyFont="1">
      <alignment horizontal="center" readingOrder="0" vertical="center"/>
    </xf>
    <xf borderId="5" fillId="0" fontId="4" numFmtId="0" xfId="0" applyAlignment="1" applyBorder="1" applyFont="1">
      <alignment horizontal="center" vertical="center"/>
    </xf>
    <xf borderId="4" fillId="0" fontId="4" numFmtId="0" xfId="0" applyAlignment="1" applyBorder="1" applyFont="1">
      <alignment horizontal="center" readingOrder="0" shrinkToFit="0" vertical="center" wrapText="1"/>
    </xf>
    <xf borderId="5" fillId="0" fontId="4" numFmtId="3" xfId="0" applyAlignment="1" applyBorder="1" applyFont="1" applyNumberFormat="1">
      <alignment horizontal="center" readingOrder="0" vertical="center"/>
    </xf>
    <xf borderId="5" fillId="0" fontId="4" numFmtId="0" xfId="0" applyAlignment="1" applyBorder="1" applyFont="1">
      <alignment horizontal="center" shrinkToFit="0" vertical="center" wrapText="1"/>
    </xf>
    <xf borderId="6" fillId="0" fontId="2" numFmtId="0" xfId="0" applyBorder="1" applyFont="1"/>
    <xf borderId="7" fillId="0" fontId="2" numFmtId="0" xfId="0" applyBorder="1" applyFont="1"/>
    <xf borderId="8" fillId="0" fontId="4" numFmtId="0" xfId="0" applyAlignment="1" applyBorder="1" applyFont="1">
      <alignment horizontal="center" vertical="center"/>
    </xf>
    <xf borderId="5" fillId="0" fontId="4" numFmtId="0" xfId="0" applyAlignment="1" applyBorder="1" applyFont="1">
      <alignment horizontal="center" readingOrder="0" vertical="center"/>
    </xf>
    <xf borderId="9" fillId="0" fontId="4" numFmtId="0" xfId="0" applyAlignment="1" applyBorder="1" applyFont="1">
      <alignment horizontal="center" vertical="center"/>
    </xf>
    <xf borderId="10" fillId="0" fontId="2" numFmtId="0" xfId="0" applyBorder="1" applyFont="1"/>
    <xf borderId="11" fillId="0" fontId="2" numFmtId="0" xfId="0" applyBorder="1" applyFont="1"/>
    <xf borderId="12" fillId="0" fontId="4" numFmtId="0" xfId="0" applyAlignment="1" applyBorder="1" applyFont="1">
      <alignment horizontal="center" readingOrder="0" vertical="center"/>
    </xf>
    <xf borderId="1" fillId="0" fontId="4" numFmtId="0" xfId="0" applyAlignment="1" applyBorder="1" applyFont="1">
      <alignment horizontal="center" vertical="center"/>
    </xf>
    <xf borderId="1" fillId="0" fontId="4" numFmtId="0" xfId="0" applyAlignment="1" applyBorder="1" applyFont="1">
      <alignment horizontal="center" readingOrder="0" vertical="center"/>
    </xf>
    <xf borderId="0" fillId="0" fontId="4" numFmtId="0" xfId="0" applyAlignment="1" applyFont="1">
      <alignment vertical="center"/>
    </xf>
    <xf borderId="4" fillId="0" fontId="1" numFmtId="0" xfId="0" applyAlignment="1" applyBorder="1" applyFont="1">
      <alignment horizontal="center" vertical="center"/>
    </xf>
  </cellXfs>
  <cellStyles count="1">
    <cellStyle xfId="0" name="Normal" builtinId="0"/>
  </cellStyles>
  <dxfs count="1">
    <dxf>
      <font/>
      <fill>
        <patternFill patternType="solid">
          <fgColor rgb="FFFF66FF"/>
          <bgColor rgb="FFFF66FF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1343025</xdr:colOff>
      <xdr:row>1</xdr:row>
      <xdr:rowOff>0</xdr:rowOff>
    </xdr:from>
    <xdr:ext cx="923925" cy="266700"/>
    <xdr:sp>
      <xdr:nvSpPr>
        <xdr:cNvPr id="3" name="Shape 3"/>
        <xdr:cNvSpPr txBox="1"/>
      </xdr:nvSpPr>
      <xdr:spPr>
        <a:xfrm>
          <a:off x="4888800" y="3647720"/>
          <a:ext cx="914400" cy="26456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</xdr:wsDr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57"/>
    <col customWidth="1" min="2" max="2" width="51.57"/>
    <col customWidth="1" min="3" max="3" width="22.71"/>
    <col customWidth="1" min="4" max="4" width="22.57"/>
    <col customWidth="1" min="5" max="5" width="27.71"/>
    <col customWidth="1" min="6" max="6" width="16.0"/>
    <col customWidth="1" min="7" max="8" width="17.14"/>
  </cols>
  <sheetData>
    <row r="1" ht="24.75" customHeight="1">
      <c r="A1" s="1" t="s">
        <v>0</v>
      </c>
      <c r="B1" s="2"/>
      <c r="C1" s="2"/>
      <c r="D1" s="2"/>
      <c r="E1" s="2"/>
      <c r="F1" s="2"/>
      <c r="G1" s="2"/>
      <c r="H1" s="3"/>
    </row>
    <row r="2" ht="24.75" customHeight="1">
      <c r="A2" s="4" t="s">
        <v>1</v>
      </c>
      <c r="B2" s="2"/>
      <c r="C2" s="2"/>
      <c r="D2" s="2"/>
      <c r="E2" s="2"/>
      <c r="F2" s="2"/>
      <c r="G2" s="2"/>
      <c r="H2" s="3"/>
    </row>
    <row r="3" ht="51.75" customHeight="1">
      <c r="A3" s="5" t="s">
        <v>2</v>
      </c>
      <c r="B3" s="3"/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</row>
    <row r="4" ht="40.5" customHeight="1">
      <c r="A4" s="7" t="s">
        <v>9</v>
      </c>
      <c r="B4" s="8" t="s">
        <v>10</v>
      </c>
      <c r="C4" s="9">
        <v>95000.0</v>
      </c>
      <c r="D4" s="7" t="s">
        <v>11</v>
      </c>
      <c r="E4" s="8" t="s">
        <v>12</v>
      </c>
      <c r="F4" s="7" t="s">
        <v>13</v>
      </c>
      <c r="G4" s="10"/>
      <c r="H4" s="10"/>
    </row>
    <row r="5" ht="40.5" customHeight="1">
      <c r="A5" s="7" t="s">
        <v>14</v>
      </c>
      <c r="B5" s="8" t="s">
        <v>15</v>
      </c>
      <c r="C5" s="9">
        <v>7000.0</v>
      </c>
      <c r="D5" s="7" t="s">
        <v>16</v>
      </c>
      <c r="E5" s="8" t="s">
        <v>12</v>
      </c>
      <c r="F5" s="7" t="s">
        <v>13</v>
      </c>
      <c r="G5" s="10"/>
      <c r="H5" s="10"/>
    </row>
    <row r="6" ht="40.5" customHeight="1">
      <c r="A6" s="7" t="s">
        <v>17</v>
      </c>
      <c r="B6" s="8" t="s">
        <v>18</v>
      </c>
      <c r="C6" s="9">
        <v>4000.0</v>
      </c>
      <c r="D6" s="7" t="s">
        <v>19</v>
      </c>
      <c r="E6" s="8" t="s">
        <v>12</v>
      </c>
      <c r="F6" s="7" t="s">
        <v>20</v>
      </c>
      <c r="G6" s="10"/>
      <c r="H6" s="10"/>
    </row>
    <row r="7" ht="40.5" customHeight="1">
      <c r="A7" s="7" t="s">
        <v>21</v>
      </c>
      <c r="B7" s="8" t="s">
        <v>22</v>
      </c>
      <c r="C7" s="11">
        <v>15000.0</v>
      </c>
      <c r="D7" s="12" t="s">
        <v>23</v>
      </c>
      <c r="E7" s="8" t="s">
        <v>24</v>
      </c>
      <c r="F7" s="7" t="s">
        <v>25</v>
      </c>
      <c r="G7" s="10"/>
      <c r="H7" s="10"/>
    </row>
    <row r="8" ht="40.5" customHeight="1">
      <c r="A8" s="7" t="s">
        <v>26</v>
      </c>
      <c r="B8" s="8" t="s">
        <v>22</v>
      </c>
      <c r="C8" s="9">
        <v>210000.0</v>
      </c>
      <c r="D8" s="7" t="s">
        <v>27</v>
      </c>
      <c r="E8" s="8" t="s">
        <v>24</v>
      </c>
      <c r="F8" s="12" t="s">
        <v>28</v>
      </c>
      <c r="G8" s="10"/>
      <c r="H8" s="10"/>
    </row>
    <row r="9" ht="40.5" customHeight="1">
      <c r="A9" s="12" t="s">
        <v>29</v>
      </c>
      <c r="B9" s="8" t="s">
        <v>22</v>
      </c>
      <c r="C9" s="11">
        <v>210000.0</v>
      </c>
      <c r="D9" s="7" t="s">
        <v>27</v>
      </c>
      <c r="E9" s="8" t="s">
        <v>24</v>
      </c>
      <c r="F9" s="12" t="s">
        <v>30</v>
      </c>
      <c r="G9" s="10"/>
      <c r="H9" s="10"/>
    </row>
    <row r="10" ht="40.5" customHeight="1">
      <c r="A10" s="12" t="s">
        <v>31</v>
      </c>
      <c r="B10" s="8" t="s">
        <v>22</v>
      </c>
      <c r="C10" s="11">
        <v>210000.0</v>
      </c>
      <c r="D10" s="7" t="s">
        <v>27</v>
      </c>
      <c r="E10" s="8" t="s">
        <v>24</v>
      </c>
      <c r="F10" s="12" t="s">
        <v>32</v>
      </c>
      <c r="G10" s="10"/>
      <c r="H10" s="10"/>
    </row>
    <row r="11" ht="40.5" customHeight="1">
      <c r="A11" s="12" t="s">
        <v>33</v>
      </c>
      <c r="B11" s="8" t="s">
        <v>22</v>
      </c>
      <c r="C11" s="11">
        <v>210000.0</v>
      </c>
      <c r="D11" s="7" t="s">
        <v>27</v>
      </c>
      <c r="E11" s="8" t="s">
        <v>24</v>
      </c>
      <c r="F11" s="12" t="s">
        <v>34</v>
      </c>
      <c r="G11" s="10"/>
      <c r="H11" s="10"/>
    </row>
    <row r="12" ht="20.25" customHeight="1">
      <c r="A12" s="13"/>
      <c r="B12" s="13"/>
      <c r="C12" s="13"/>
      <c r="D12" s="13"/>
      <c r="E12" s="13"/>
      <c r="F12" s="13"/>
      <c r="G12" s="6" t="s">
        <v>35</v>
      </c>
      <c r="H12" s="14"/>
    </row>
    <row r="13" ht="24.75" customHeight="1">
      <c r="A13" s="4" t="s">
        <v>36</v>
      </c>
      <c r="B13" s="2"/>
      <c r="C13" s="2"/>
      <c r="D13" s="2"/>
      <c r="E13" s="2"/>
      <c r="F13" s="2"/>
      <c r="G13" s="2"/>
      <c r="H13" s="3"/>
    </row>
    <row r="14" ht="51.75" customHeight="1">
      <c r="A14" s="5" t="s">
        <v>37</v>
      </c>
      <c r="B14" s="3"/>
      <c r="C14" s="15" t="s">
        <v>38</v>
      </c>
      <c r="D14" s="6" t="s">
        <v>39</v>
      </c>
      <c r="E14" s="5" t="s">
        <v>40</v>
      </c>
      <c r="F14" s="3"/>
      <c r="G14" s="6" t="s">
        <v>7</v>
      </c>
      <c r="H14" s="6" t="s">
        <v>8</v>
      </c>
    </row>
    <row r="15" ht="40.5" customHeight="1">
      <c r="A15" s="16" t="s">
        <v>41</v>
      </c>
      <c r="B15" s="3"/>
      <c r="C15" s="9">
        <v>1000000.0</v>
      </c>
      <c r="D15" s="7" t="s">
        <v>42</v>
      </c>
      <c r="E15" s="16" t="s">
        <v>43</v>
      </c>
      <c r="F15" s="3"/>
      <c r="G15" s="17"/>
      <c r="H15" s="10"/>
    </row>
    <row r="16" ht="20.25" customHeight="1">
      <c r="A16" s="18"/>
      <c r="B16" s="18"/>
      <c r="C16" s="18"/>
      <c r="D16" s="18"/>
      <c r="E16" s="18"/>
      <c r="F16" s="18"/>
      <c r="G16" s="6" t="s">
        <v>35</v>
      </c>
      <c r="H16" s="14" t="str">
        <f>H15</f>
        <v/>
      </c>
    </row>
    <row r="17" ht="24.75" customHeight="1">
      <c r="A17" s="19" t="s">
        <v>44</v>
      </c>
      <c r="B17" s="2"/>
      <c r="C17" s="2"/>
      <c r="D17" s="2"/>
      <c r="E17" s="2"/>
      <c r="F17" s="2"/>
      <c r="G17" s="2"/>
      <c r="H17" s="3"/>
    </row>
    <row r="18" ht="51.75" customHeight="1">
      <c r="A18" s="5" t="s">
        <v>45</v>
      </c>
      <c r="B18" s="3"/>
      <c r="C18" s="6" t="s">
        <v>3</v>
      </c>
      <c r="D18" s="6" t="s">
        <v>46</v>
      </c>
      <c r="E18" s="6" t="s">
        <v>47</v>
      </c>
      <c r="F18" s="6" t="s">
        <v>6</v>
      </c>
      <c r="G18" s="6" t="s">
        <v>7</v>
      </c>
      <c r="H18" s="6" t="s">
        <v>8</v>
      </c>
    </row>
    <row r="19" ht="40.5" customHeight="1">
      <c r="A19" s="20" t="s">
        <v>48</v>
      </c>
      <c r="B19" s="21" t="s">
        <v>49</v>
      </c>
      <c r="C19" s="22">
        <v>500000.0</v>
      </c>
      <c r="D19" s="20" t="s">
        <v>50</v>
      </c>
      <c r="E19" s="23" t="s">
        <v>51</v>
      </c>
      <c r="F19" s="20" t="s">
        <v>52</v>
      </c>
      <c r="G19" s="10"/>
      <c r="H19" s="10"/>
    </row>
    <row r="20" ht="40.5" customHeight="1">
      <c r="A20" s="24"/>
      <c r="B20" s="21" t="s">
        <v>53</v>
      </c>
      <c r="C20" s="24"/>
      <c r="D20" s="24"/>
      <c r="E20" s="24"/>
      <c r="F20" s="24"/>
      <c r="G20" s="10"/>
      <c r="H20" s="10"/>
    </row>
    <row r="21" ht="40.5" customHeight="1">
      <c r="A21" s="25"/>
      <c r="B21" s="21" t="s">
        <v>54</v>
      </c>
      <c r="C21" s="25"/>
      <c r="D21" s="25"/>
      <c r="E21" s="25"/>
      <c r="F21" s="25"/>
      <c r="G21" s="10"/>
      <c r="H21" s="10"/>
    </row>
    <row r="22" ht="40.5" customHeight="1">
      <c r="A22" s="20" t="s">
        <v>55</v>
      </c>
      <c r="B22" s="21" t="s">
        <v>49</v>
      </c>
      <c r="C22" s="22">
        <v>60000.0</v>
      </c>
      <c r="D22" s="20" t="s">
        <v>56</v>
      </c>
      <c r="E22" s="23" t="s">
        <v>57</v>
      </c>
      <c r="F22" s="20" t="s">
        <v>58</v>
      </c>
      <c r="G22" s="10"/>
      <c r="H22" s="10"/>
    </row>
    <row r="23" ht="40.5" customHeight="1">
      <c r="A23" s="24"/>
      <c r="B23" s="21" t="s">
        <v>53</v>
      </c>
      <c r="C23" s="24"/>
      <c r="D23" s="24"/>
      <c r="E23" s="24"/>
      <c r="F23" s="24"/>
      <c r="G23" s="10"/>
      <c r="H23" s="10"/>
    </row>
    <row r="24" ht="40.5" customHeight="1">
      <c r="A24" s="25"/>
      <c r="B24" s="21" t="s">
        <v>54</v>
      </c>
      <c r="C24" s="25"/>
      <c r="D24" s="25"/>
      <c r="E24" s="25"/>
      <c r="F24" s="25"/>
      <c r="G24" s="10"/>
      <c r="H24" s="10"/>
    </row>
    <row r="25" ht="40.5" customHeight="1">
      <c r="A25" s="26" t="s">
        <v>59</v>
      </c>
      <c r="B25" s="21" t="s">
        <v>60</v>
      </c>
      <c r="C25" s="22">
        <v>250000.0</v>
      </c>
      <c r="D25" s="27" t="s">
        <v>61</v>
      </c>
      <c r="E25" s="23" t="s">
        <v>62</v>
      </c>
      <c r="F25" s="28" t="s">
        <v>25</v>
      </c>
      <c r="G25" s="10"/>
      <c r="H25" s="10"/>
    </row>
    <row r="26" ht="40.5" customHeight="1">
      <c r="A26" s="29"/>
      <c r="B26" s="21" t="s">
        <v>63</v>
      </c>
      <c r="C26" s="25"/>
      <c r="D26" s="25"/>
      <c r="E26" s="25"/>
      <c r="F26" s="30"/>
      <c r="G26" s="10"/>
      <c r="H26" s="10"/>
    </row>
    <row r="27" ht="40.5" customHeight="1">
      <c r="A27" s="31" t="s">
        <v>64</v>
      </c>
      <c r="B27" s="21" t="s">
        <v>65</v>
      </c>
      <c r="C27" s="11">
        <v>160000.0</v>
      </c>
      <c r="D27" s="12" t="s">
        <v>66</v>
      </c>
      <c r="E27" s="8" t="s">
        <v>62</v>
      </c>
      <c r="F27" s="32" t="s">
        <v>25</v>
      </c>
      <c r="G27" s="10"/>
      <c r="H27" s="10"/>
    </row>
    <row r="28" ht="40.5" customHeight="1">
      <c r="A28" s="31" t="s">
        <v>67</v>
      </c>
      <c r="B28" s="21" t="s">
        <v>68</v>
      </c>
      <c r="C28" s="11">
        <v>12000.0</v>
      </c>
      <c r="D28" s="12" t="s">
        <v>69</v>
      </c>
      <c r="E28" s="21" t="s">
        <v>70</v>
      </c>
      <c r="F28" s="33" t="s">
        <v>52</v>
      </c>
      <c r="G28" s="10"/>
      <c r="H28" s="10"/>
    </row>
    <row r="29" ht="40.5" customHeight="1">
      <c r="A29" s="31" t="s">
        <v>71</v>
      </c>
      <c r="B29" s="21" t="s">
        <v>68</v>
      </c>
      <c r="C29" s="11">
        <v>12000.0</v>
      </c>
      <c r="D29" s="12" t="s">
        <v>69</v>
      </c>
      <c r="E29" s="21" t="s">
        <v>57</v>
      </c>
      <c r="F29" s="33" t="s">
        <v>58</v>
      </c>
      <c r="G29" s="10"/>
      <c r="H29" s="10"/>
    </row>
    <row r="30" ht="40.5" customHeight="1">
      <c r="A30" s="31" t="s">
        <v>72</v>
      </c>
      <c r="B30" s="21" t="s">
        <v>73</v>
      </c>
      <c r="C30" s="11">
        <v>1800.0</v>
      </c>
      <c r="D30" s="12" t="s">
        <v>74</v>
      </c>
      <c r="E30" s="8" t="s">
        <v>62</v>
      </c>
      <c r="F30" s="33" t="s">
        <v>25</v>
      </c>
      <c r="G30" s="10"/>
      <c r="H30" s="10"/>
    </row>
    <row r="31" ht="40.5" customHeight="1">
      <c r="A31" s="31" t="s">
        <v>75</v>
      </c>
      <c r="B31" s="21" t="s">
        <v>76</v>
      </c>
      <c r="C31" s="11">
        <v>70000.0</v>
      </c>
      <c r="D31" s="12" t="s">
        <v>77</v>
      </c>
      <c r="E31" s="21" t="s">
        <v>78</v>
      </c>
      <c r="F31" s="33" t="s">
        <v>30</v>
      </c>
      <c r="G31" s="10"/>
      <c r="H31" s="10"/>
    </row>
    <row r="32" ht="20.25" customHeight="1">
      <c r="A32" s="18"/>
      <c r="B32" s="13"/>
      <c r="C32" s="13"/>
      <c r="D32" s="13"/>
      <c r="E32" s="13"/>
      <c r="F32" s="34"/>
      <c r="G32" s="6" t="s">
        <v>79</v>
      </c>
      <c r="H32" s="14"/>
    </row>
    <row r="33" ht="25.5" customHeight="1">
      <c r="A33" s="18"/>
      <c r="B33" s="18"/>
      <c r="C33" s="18"/>
      <c r="D33" s="18"/>
      <c r="E33" s="18"/>
      <c r="F33" s="18"/>
      <c r="G33" s="18"/>
      <c r="H33" s="18"/>
    </row>
    <row r="34" ht="25.5" customHeight="1">
      <c r="A34" s="18"/>
      <c r="B34" s="18"/>
      <c r="C34" s="18"/>
      <c r="D34" s="18"/>
      <c r="E34" s="34"/>
      <c r="F34" s="18"/>
      <c r="G34" s="35" t="s">
        <v>80</v>
      </c>
      <c r="H34" s="14"/>
    </row>
  </sheetData>
  <mergeCells count="25">
    <mergeCell ref="A1:H1"/>
    <mergeCell ref="A2:H2"/>
    <mergeCell ref="A3:B3"/>
    <mergeCell ref="A13:H13"/>
    <mergeCell ref="A14:B14"/>
    <mergeCell ref="E14:F14"/>
    <mergeCell ref="A15:B15"/>
    <mergeCell ref="E15:F15"/>
    <mergeCell ref="A17:H17"/>
    <mergeCell ref="A18:B18"/>
    <mergeCell ref="C19:C21"/>
    <mergeCell ref="D19:D21"/>
    <mergeCell ref="E19:E21"/>
    <mergeCell ref="F19:F21"/>
    <mergeCell ref="C25:C26"/>
    <mergeCell ref="D25:D26"/>
    <mergeCell ref="E25:E26"/>
    <mergeCell ref="F25:F26"/>
    <mergeCell ref="A19:A21"/>
    <mergeCell ref="A22:A24"/>
    <mergeCell ref="C22:C24"/>
    <mergeCell ref="D22:D24"/>
    <mergeCell ref="E22:E24"/>
    <mergeCell ref="F22:F24"/>
    <mergeCell ref="A25:A26"/>
  </mergeCells>
  <conditionalFormatting sqref="G4:G11">
    <cfRule type="cellIs" dxfId="0" priority="1" operator="equal">
      <formula>#REF!</formula>
    </cfRule>
  </conditionalFormatting>
  <conditionalFormatting sqref="G15">
    <cfRule type="cellIs" dxfId="0" priority="2" operator="equal">
      <formula>#REF!</formula>
    </cfRule>
  </conditionalFormatting>
  <conditionalFormatting sqref="G19:G31">
    <cfRule type="cellIs" dxfId="0" priority="3" operator="equal">
      <formula>#REF!</formula>
    </cfRule>
  </conditionalFormatting>
  <printOptions/>
  <pageMargins bottom="0.11811023622047245" footer="0.0" header="0.0" left="0.7665432549408147" right="0.4181063827054245" top="0.5936799290817126"/>
  <pageSetup paperSize="9" orientation="portrait"/>
  <drawing r:id="rId1"/>
</worksheet>
</file>